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5725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E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<sst xmlns="http://schemas.openxmlformats.org/spreadsheetml/2006/main" count="196" uniqueCount="77">
  <si>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</si>
  <si>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</si>
  <si>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</si>
  <si>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</si>
  <si>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</si>
  <si>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</si>
  <si>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</si>
  <si>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</si>
  <si>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</si>
  <si>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</si>
  <si>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</si>
  <si>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</si>
  <si>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</si>
  <si>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</si>
  <si>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</si>
  <si>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</si>
  <si>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</si>
  <si>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</si>
  <si>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</si>
  <si>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</si>
  <si>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</si>
  <si>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</si>
  <si>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</si>
  <si>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</si>
  <si>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</si>
  <si>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</si>
  <si>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</si>
  <si>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</si>
  <si>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</si>
  <si>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</si>
  <si>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</si>
  <si>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</si>
  <si>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</si>
  <si>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</si>
  <si>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</si>
  <si>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</si>
  <si>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 xml:space="preserve">Luković </t>
  </si>
  <si>
    <t>Siniša</t>
  </si>
  <si>
    <t>Super liga Srbije</t>
  </si>
  <si>
    <t xml:space="preserve">Savić </t>
  </si>
  <si>
    <t>Miloš</t>
  </si>
  <si>
    <t>Milošević</t>
  </si>
  <si>
    <t>Bojan</t>
  </si>
  <si>
    <t>Marković</t>
  </si>
  <si>
    <t>Luka</t>
  </si>
  <si>
    <t xml:space="preserve">Nikolić </t>
  </si>
  <si>
    <t>Aleksandar</t>
  </si>
  <si>
    <t>Alejandro</t>
  </si>
  <si>
    <t xml:space="preserve"> Calvo Mashado</t>
  </si>
  <si>
    <t>Duran</t>
  </si>
  <si>
    <t>Mark</t>
  </si>
  <si>
    <t>TM Cordoba</t>
  </si>
  <si>
    <t>CTT Borges</t>
  </si>
  <si>
    <t>Diez</t>
  </si>
  <si>
    <t>Endika</t>
  </si>
  <si>
    <t>Enea Maepex</t>
  </si>
  <si>
    <t>Balabušić</t>
  </si>
  <si>
    <t>Andreja</t>
  </si>
  <si>
    <t>Tomić</t>
  </si>
  <si>
    <t>produženje</t>
  </si>
  <si>
    <t>prva registracija</t>
  </si>
  <si>
    <t>Partizan</t>
  </si>
  <si>
    <t>kadet</t>
  </si>
  <si>
    <t>Junior</t>
  </si>
  <si>
    <t>Glišić</t>
  </si>
  <si>
    <t>Milorad</t>
  </si>
  <si>
    <t>Zelenik</t>
  </si>
  <si>
    <t>000965</t>
  </si>
  <si>
    <t>000966</t>
  </si>
  <si>
    <t>000967</t>
  </si>
  <si>
    <t>000969</t>
  </si>
  <si>
    <t>000970</t>
  </si>
  <si>
    <t>000972</t>
  </si>
  <si>
    <t>000974</t>
  </si>
  <si>
    <t>000973</t>
  </si>
  <si>
    <t>002084</t>
  </si>
  <si>
    <t>002244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</si>
</sst>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H17" sqref="H17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61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36</v>
      </c>
      <c r="C4" s="26" t="s">
        <v>37</v>
      </c>
      <c r="D4" s="22">
        <v>1958</v>
      </c>
      <c r="E4" s="22">
        <v>12</v>
      </c>
      <c r="F4" s="22">
        <v>25</v>
      </c>
      <c r="G4" s="14">
        <f t="shared" ref="G4" si="0">DATE(D4,E4,F4)</f>
        <v>21544</v>
      </c>
      <c r="H4" s="15" t="s">
        <v>67</v>
      </c>
      <c r="I4" s="16" t="s">
        <v>38</v>
      </c>
      <c r="J4" s="20" t="s">
        <v>59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39</v>
      </c>
      <c r="C5" s="26" t="s">
        <v>40</v>
      </c>
      <c r="D5" s="22">
        <v>1985</v>
      </c>
      <c r="E5" s="22">
        <v>12</v>
      </c>
      <c r="F5" s="22">
        <v>30</v>
      </c>
      <c r="G5" s="14">
        <f t="shared" ref="G5:G68" si="1">DATE(D5,E5,F5)</f>
        <v>31411</v>
      </c>
      <c r="H5" s="15" t="s">
        <v>68</v>
      </c>
      <c r="I5" s="16" t="s">
        <v>38</v>
      </c>
      <c r="J5" s="20" t="s">
        <v>59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41</v>
      </c>
      <c r="C6" s="26" t="s">
        <v>42</v>
      </c>
      <c r="D6" s="22">
        <v>1983</v>
      </c>
      <c r="E6" s="22">
        <v>1</v>
      </c>
      <c r="F6" s="22">
        <v>18</v>
      </c>
      <c r="G6" s="14">
        <f t="shared" si="1"/>
        <v>30334</v>
      </c>
      <c r="H6" s="15" t="s">
        <v>69</v>
      </c>
      <c r="I6" s="16" t="s">
        <v>38</v>
      </c>
      <c r="J6" s="20" t="s">
        <v>59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43</v>
      </c>
      <c r="C7" s="26" t="s">
        <v>44</v>
      </c>
      <c r="D7" s="22">
        <v>1992</v>
      </c>
      <c r="E7" s="22">
        <v>10</v>
      </c>
      <c r="F7" s="22">
        <v>31</v>
      </c>
      <c r="G7" s="14">
        <f t="shared" si="1"/>
        <v>33908</v>
      </c>
      <c r="H7" s="15" t="s">
        <v>70</v>
      </c>
      <c r="I7" s="16" t="s">
        <v>38</v>
      </c>
      <c r="J7" s="16" t="s">
        <v>59</v>
      </c>
      <c r="K7" s="26"/>
      <c r="L7" s="15" t="s">
        <v>3</v>
      </c>
      <c r="N7" s="32"/>
    </row>
    <row r="8" spans="1:14" ht="23.45" customHeight="1">
      <c r="A8" s="13">
        <v>5</v>
      </c>
      <c r="B8" s="26" t="s">
        <v>45</v>
      </c>
      <c r="C8" s="26" t="s">
        <v>46</v>
      </c>
      <c r="D8" s="22">
        <v>1969</v>
      </c>
      <c r="E8" s="22">
        <v>11</v>
      </c>
      <c r="F8" s="22">
        <v>19</v>
      </c>
      <c r="G8" s="14">
        <f t="shared" si="1"/>
        <v>25526</v>
      </c>
      <c r="H8" s="15" t="s">
        <v>71</v>
      </c>
      <c r="I8" s="16" t="s">
        <v>38</v>
      </c>
      <c r="J8" s="16" t="s">
        <v>59</v>
      </c>
      <c r="K8" s="26"/>
      <c r="L8" s="15" t="s">
        <v>3</v>
      </c>
      <c r="N8" s="32"/>
    </row>
    <row r="9" spans="1:14" ht="23.45" customHeight="1">
      <c r="A9" s="13">
        <v>6</v>
      </c>
      <c r="B9" s="26" t="s">
        <v>48</v>
      </c>
      <c r="C9" s="26" t="s">
        <v>47</v>
      </c>
      <c r="D9" s="22">
        <v>1993</v>
      </c>
      <c r="E9" s="22">
        <v>1</v>
      </c>
      <c r="F9" s="22">
        <v>18</v>
      </c>
      <c r="G9" s="14">
        <f t="shared" si="1"/>
        <v>33987</v>
      </c>
      <c r="H9" s="15" t="s">
        <v>72</v>
      </c>
      <c r="I9" s="16" t="s">
        <v>38</v>
      </c>
      <c r="J9" s="16" t="s">
        <v>59</v>
      </c>
      <c r="K9" s="26" t="s">
        <v>51</v>
      </c>
      <c r="L9" s="15" t="s">
        <v>3</v>
      </c>
      <c r="N9" s="32"/>
    </row>
    <row r="10" spans="1:14" ht="23.45" customHeight="1">
      <c r="A10" s="13">
        <v>7</v>
      </c>
      <c r="B10" s="26" t="s">
        <v>49</v>
      </c>
      <c r="C10" s="26" t="s">
        <v>50</v>
      </c>
      <c r="D10" s="22">
        <v>1986</v>
      </c>
      <c r="E10" s="22">
        <v>10</v>
      </c>
      <c r="F10" s="22">
        <v>9</v>
      </c>
      <c r="G10" s="14">
        <f t="shared" si="1"/>
        <v>31694</v>
      </c>
      <c r="H10" s="15" t="s">
        <v>74</v>
      </c>
      <c r="I10" s="16" t="s">
        <v>38</v>
      </c>
      <c r="J10" s="20" t="s">
        <v>59</v>
      </c>
      <c r="K10" s="26" t="s">
        <v>52</v>
      </c>
      <c r="L10" s="15" t="s">
        <v>3</v>
      </c>
      <c r="N10" s="32"/>
    </row>
    <row r="11" spans="1:14" ht="23.45" customHeight="1">
      <c r="A11" s="13">
        <v>8</v>
      </c>
      <c r="B11" s="26" t="s">
        <v>53</v>
      </c>
      <c r="C11" s="26" t="s">
        <v>54</v>
      </c>
      <c r="D11" s="22">
        <v>1990</v>
      </c>
      <c r="E11" s="22">
        <v>1</v>
      </c>
      <c r="F11" s="22">
        <v>30</v>
      </c>
      <c r="G11" s="14">
        <f t="shared" si="1"/>
        <v>32903</v>
      </c>
      <c r="H11" s="15"/>
      <c r="I11" s="16" t="s">
        <v>38</v>
      </c>
      <c r="J11" s="16" t="s">
        <v>60</v>
      </c>
      <c r="K11" s="26" t="s">
        <v>55</v>
      </c>
      <c r="L11" s="15" t="s">
        <v>3</v>
      </c>
      <c r="N11" s="32"/>
    </row>
    <row r="12" spans="1:14" ht="23.45" customHeight="1">
      <c r="A12" s="13">
        <v>9</v>
      </c>
      <c r="B12" s="26" t="s">
        <v>56</v>
      </c>
      <c r="C12" s="26" t="s">
        <v>57</v>
      </c>
      <c r="D12" s="22">
        <v>2007</v>
      </c>
      <c r="E12" s="22">
        <v>2</v>
      </c>
      <c r="F12" s="22">
        <v>10</v>
      </c>
      <c r="G12" s="14">
        <f t="shared" si="1"/>
        <v>39123</v>
      </c>
      <c r="H12" s="15" t="s">
        <v>73</v>
      </c>
      <c r="I12" s="16" t="s">
        <v>62</v>
      </c>
      <c r="J12" s="16" t="s">
        <v>59</v>
      </c>
      <c r="K12" s="26"/>
      <c r="L12" s="15" t="s">
        <v>3</v>
      </c>
      <c r="N12" s="32"/>
    </row>
    <row r="13" spans="1:14" ht="23.45" customHeight="1">
      <c r="A13" s="13">
        <v>10</v>
      </c>
      <c r="B13" s="26" t="s">
        <v>58</v>
      </c>
      <c r="C13" s="26" t="s">
        <v>40</v>
      </c>
      <c r="D13" s="22">
        <v>2003</v>
      </c>
      <c r="E13" s="22">
        <v>6</v>
      </c>
      <c r="F13" s="22">
        <v>30</v>
      </c>
      <c r="G13" s="14">
        <f t="shared" si="1"/>
        <v>37802</v>
      </c>
      <c r="H13" s="15" t="s">
        <v>75</v>
      </c>
      <c r="I13" s="16" t="s">
        <v>63</v>
      </c>
      <c r="J13" s="16" t="s">
        <v>59</v>
      </c>
      <c r="K13" s="26"/>
      <c r="L13" s="15" t="s">
        <v>3</v>
      </c>
      <c r="N13" s="32"/>
    </row>
    <row r="14" spans="1:14" ht="23.45" customHeight="1">
      <c r="A14" s="13">
        <v>11</v>
      </c>
      <c r="B14" s="26" t="s">
        <v>64</v>
      </c>
      <c r="C14" s="26" t="s">
        <v>65</v>
      </c>
      <c r="D14" s="22">
        <v>1972</v>
      </c>
      <c r="E14" s="22">
        <v>1</v>
      </c>
      <c r="F14" s="22">
        <v>24</v>
      </c>
      <c r="G14" s="14">
        <f t="shared" si="1"/>
        <v>26322</v>
      </c>
      <c r="H14" s="15" t="s">
        <v>76</v>
      </c>
      <c r="I14" s="16" t="s">
        <v>38</v>
      </c>
      <c r="J14" s="16" t="s">
        <v>66</v>
      </c>
      <c r="K14" s="26"/>
      <c r="L14" s="15" t="s">
        <v>3</v>
      </c>
      <c r="N14" s="32"/>
    </row>
    <row r="15" spans="1:14" ht="23.45" customHeight="1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93">
    <cfRule type="containsErrors" dxfId="0" priority="5" stopIfTrue="1">
      <formula>ISERROR(G4)</formula>
    </cfRule>
  </conditionalFormatting>
  <dataValidations xWindow="1052" yWindow="387" count="12">
    <dataValidation allowBlank="1" showInputMessage="1" showErrorMessage="1" prompt="upisati: _x000a_naziv prethodnog kluba, bez STK_x000a_ili &quot;prva registracija&quot;_x000a_ili &quot;produženje&quot;_x000a_(bez navodnika) " sqref="J6:J9 I4 J11:J93 I10"/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5:I9 I11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3 B1"/>
    <dataValidation allowBlank="1" showInputMessage="1" showErrorMessage="1" prompt="obavezna slova č, ć, ž, đ..._x000a_samo prvo slovo veliko" sqref="B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Partizan</v>
      </c>
      <c r="C2" s="4" t="str">
        <f>obrazac!B4</f>
        <v xml:space="preserve">Luković </v>
      </c>
      <c r="D2" s="4" t="str">
        <f>obrazac!C4</f>
        <v>Siniša</v>
      </c>
      <c r="E2" s="39">
        <f>obrazac!G4</f>
        <v>21544</v>
      </c>
      <c r="F2" s="4" t="str">
        <f>obrazac!H4</f>
        <v>000965</v>
      </c>
      <c r="G2" s="4" t="str">
        <f>obrazac!I4</f>
        <v>Super liga Srbije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Partizan</v>
      </c>
      <c r="C3" s="4" t="str">
        <f>obrazac!B5</f>
        <v xml:space="preserve">Savić </v>
      </c>
      <c r="D3" s="4" t="str">
        <f>obrazac!C5</f>
        <v>Miloš</v>
      </c>
      <c r="E3" s="39">
        <f>obrazac!G5</f>
        <v>31411</v>
      </c>
      <c r="F3" s="4" t="str">
        <f>obrazac!H5</f>
        <v>000966</v>
      </c>
      <c r="G3" s="4" t="str">
        <f>obrazac!J6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Partizan</v>
      </c>
      <c r="C4" s="4" t="str">
        <f>obrazac!B6</f>
        <v>Milošević</v>
      </c>
      <c r="D4" s="4" t="str">
        <f>obrazac!C6</f>
        <v>Bojan</v>
      </c>
      <c r="E4" s="39">
        <f>obrazac!G6</f>
        <v>30334</v>
      </c>
      <c r="F4" s="4" t="str">
        <f>obrazac!H6</f>
        <v>000967</v>
      </c>
      <c r="G4" s="4" t="e">
        <f>obrazac!#REF!</f>
        <v>#REF!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Partizan</v>
      </c>
      <c r="C5" s="4" t="str">
        <f>obrazac!B7</f>
        <v>Marković</v>
      </c>
      <c r="D5" s="4" t="str">
        <f>obrazac!C7</f>
        <v>Luka</v>
      </c>
      <c r="E5" s="39">
        <f>obrazac!G7</f>
        <v>33908</v>
      </c>
      <c r="F5" s="4" t="str">
        <f>obrazac!H7</f>
        <v>000969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Partizan</v>
      </c>
      <c r="C6" s="4" t="str">
        <f>obrazac!B8</f>
        <v xml:space="preserve">Nikolić </v>
      </c>
      <c r="D6" s="4" t="str">
        <f>obrazac!C8</f>
        <v>Aleksandar</v>
      </c>
      <c r="E6" s="39">
        <f>obrazac!G8</f>
        <v>25526</v>
      </c>
      <c r="F6" s="4" t="str">
        <f>obrazac!H8</f>
        <v>000970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Partizan</v>
      </c>
      <c r="C7" s="4" t="str">
        <f>obrazac!B9</f>
        <v xml:space="preserve"> Calvo Mashado</v>
      </c>
      <c r="D7" s="4" t="str">
        <f>obrazac!C9</f>
        <v>Alejandro</v>
      </c>
      <c r="E7" s="39">
        <f>obrazac!G9</f>
        <v>33987</v>
      </c>
      <c r="F7" s="4" t="str">
        <f>obrazac!H9</f>
        <v>000972</v>
      </c>
      <c r="G7" s="4" t="str">
        <f>obrazac!J9</f>
        <v>produženje</v>
      </c>
      <c r="H7" s="4" t="str">
        <f>obrazac!K9</f>
        <v>TM Cordoba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Partizan</v>
      </c>
      <c r="C8" s="4" t="str">
        <f>obrazac!B10</f>
        <v>Duran</v>
      </c>
      <c r="D8" s="4" t="str">
        <f>obrazac!C10</f>
        <v>Mark</v>
      </c>
      <c r="E8" s="39">
        <f>obrazac!G10</f>
        <v>31694</v>
      </c>
      <c r="F8" s="4" t="str">
        <f>obrazac!H10</f>
        <v>000973</v>
      </c>
      <c r="G8" s="4" t="str">
        <f>obrazac!I10</f>
        <v>Super liga Srbije</v>
      </c>
      <c r="H8" s="4" t="str">
        <f>obrazac!K10</f>
        <v>CTT Borges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Partizan</v>
      </c>
      <c r="C9" s="4" t="str">
        <f>obrazac!B11</f>
        <v>Diez</v>
      </c>
      <c r="D9" s="4" t="str">
        <f>obrazac!C11</f>
        <v>Endika</v>
      </c>
      <c r="E9" s="39">
        <f>obrazac!G11</f>
        <v>32903</v>
      </c>
      <c r="F9" s="4">
        <f>obrazac!H11</f>
        <v>0</v>
      </c>
      <c r="G9" s="4" t="str">
        <f>obrazac!J11</f>
        <v>prva registracija</v>
      </c>
      <c r="H9" s="4" t="str">
        <f>obrazac!K11</f>
        <v>Enea Maepex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Partizan</v>
      </c>
      <c r="C10" s="4" t="str">
        <f>obrazac!B12</f>
        <v>Balabušić</v>
      </c>
      <c r="D10" s="4" t="str">
        <f>obrazac!C12</f>
        <v>Andreja</v>
      </c>
      <c r="E10" s="39">
        <f>obrazac!G12</f>
        <v>39123</v>
      </c>
      <c r="F10" s="4" t="str">
        <f>obrazac!H12</f>
        <v>000974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Partizan</v>
      </c>
      <c r="C11" s="4" t="str">
        <f>obrazac!B13</f>
        <v>Tomić</v>
      </c>
      <c r="D11" s="4" t="str">
        <f>obrazac!C13</f>
        <v>Miloš</v>
      </c>
      <c r="E11" s="39">
        <f>obrazac!G13</f>
        <v>37802</v>
      </c>
      <c r="F11" s="4" t="str">
        <f>obrazac!H13</f>
        <v>002084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Partizan</v>
      </c>
      <c r="C12" s="4" t="str">
        <f>obrazac!B14</f>
        <v>Glišić</v>
      </c>
      <c r="D12" s="4" t="str">
        <f>obrazac!C14</f>
        <v>Milorad</v>
      </c>
      <c r="E12" s="39">
        <f>obrazac!G14</f>
        <v>26322</v>
      </c>
      <c r="F12" s="4" t="str">
        <f>obrazac!H14</f>
        <v>002244</v>
      </c>
      <c r="G12" s="4" t="str">
        <f>obrazac!J14</f>
        <v>Zelenik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Partizan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Partizan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Partizan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Partizan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Partizan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Partizan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Partizan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Partizan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Partizan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Partizan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Partizan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Partizan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Partizan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Partizan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Partizan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Partizan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Partizan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Partizan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Partizan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Partizan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Partizan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Partizan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Partizan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Partizan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Partizan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Partizan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Partizan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Partizan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Partizan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Partizan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Partizan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Partizan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Partizan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Partizan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Partizan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Partizan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Partizan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Partizan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Partizan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Partizan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Partizan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Partizan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Partizan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Partizan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Partizan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Partizan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Partizan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Partizan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Partizan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Partizan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Partizan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Partizan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Partizan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Partizan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Partizan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Partizan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Partizan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Partizan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Partizan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Partizan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Partizan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Partizan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Partizan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Partizan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Partizan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Partizan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Partizan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Partizan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Partizan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Partizan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Partizan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Partizan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Partizan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Partizan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Partizan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Partizan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Partizan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Partizan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Micko</cp:lastModifiedBy>
  <cp:lastPrinted>2021-08-14T09:48:32Z</cp:lastPrinted>
  <dcterms:created xsi:type="dcterms:W3CDTF">2010-04-06T09:57:42Z</dcterms:created>
  <dcterms:modified xsi:type="dcterms:W3CDTF">2021-08-15T09:36:49Z</dcterms:modified>
</cp:coreProperties>
</file>